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13" i="1"/>
  <c r="F12" i="1"/>
  <c r="F11" i="1"/>
  <c r="F10" i="1"/>
  <c r="F9" i="1"/>
  <c r="F8" i="1"/>
  <c r="E21" i="1" l="1"/>
  <c r="D21" i="1"/>
  <c r="F21" i="1" s="1"/>
  <c r="C21" i="1"/>
</calcChain>
</file>

<file path=xl/sharedStrings.xml><?xml version="1.0" encoding="utf-8"?>
<sst xmlns="http://schemas.openxmlformats.org/spreadsheetml/2006/main" count="37" uniqueCount="37">
  <si>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</si>
  <si>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</si>
  <si>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</si>
  <si>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</si>
  <si>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</si>
  <si>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</si>
  <si>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</si>
  <si>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</si>
  <si>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</si>
  <si>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</si>
  <si>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</si>
  <si>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</si>
  <si>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спеціалізованої освіти мистецькими школами</t>
  </si>
  <si>
    <t>1151</t>
  </si>
  <si>
    <t>Забезпечення діяльності інклюзивно-ресурсних центрів за рахунок коштів місцевого бюджету</t>
  </si>
  <si>
    <t>2010</t>
  </si>
  <si>
    <t>Багатопрофільна стаціонарна медична допомога населенню</t>
  </si>
  <si>
    <t>3241</t>
  </si>
  <si>
    <t>Забезпечення діяльності інших закладів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</si>
  <si>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</si>
  <si>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</si>
  <si>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</si>
  <si>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</si>
  <si>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</si>
  <si>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</si>
  <si>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</si>
  <si>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</si>
  <si>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7370</t>
  </si>
  <si>
    <t>Реалізація інших заходів щодо соціально-економічного розвитку територій</t>
  </si>
  <si>
    <t>8340</t>
  </si>
  <si>
    <t>Природоохоронні заходи за рахунок цільових фондів</t>
  </si>
  <si>
    <t>Всього по бюджету</t>
  </si>
  <si>
    <t xml:space="preserve">Виконання видаткової частини спеціального фонду бюджету </t>
  </si>
  <si>
    <t>Сокальської міської територіальної громади за І квартал 2023 року</t>
  </si>
  <si>
    <t>грн.</t>
  </si>
  <si>
    <t xml:space="preserve">% виконання </t>
  </si>
  <si>
    <t>Начальник фінансового управління                                Василь КОВАЛЬЧУК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</si>
</sst>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quotePrefix="1" applyFont="1" applyFill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4" fillId="0" borderId="0" xfId="0" applyFont="1" applyAlignment="1"/>
    <xf numFmtId="164" fontId="2" fillId="2" borderId="1" xfId="0" applyNumberFormat="1" applyFont="1" applyFill="1" applyBorder="1"/>
    <xf numFmtId="0" fontId="3" fillId="0" borderId="0" xfId="0" applyFont="1" applyFill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3"/>
  <sheetViews>
    <sheetView tabSelected="1" topLeftCell="A19" zoomScaleNormal="100" workbookViewId="0">
      <selection activeCell="B24" sqref="B24"/>
    </sheetView>
  </sheetViews>
  <sheetFormatPr defaultRowHeight="12.75" x14ac:dyDescent="0.2"/>
  <cols>
    <col min="1" max="1" width="9.28515625" bestFit="1" customWidth="1"/>
    <col min="2" max="2" width="54.28515625" customWidth="1"/>
    <col min="3" max="3" width="15" customWidth="1"/>
    <col min="4" max="4" width="14.5703125" customWidth="1"/>
    <col min="5" max="5" width="13.140625" customWidth="1"/>
    <col min="6" max="6" width="9" customWidth="1"/>
  </cols>
  <sheetData>
    <row r="3" spans="1:6" ht="18.75" x14ac:dyDescent="0.3">
      <c r="B3" s="8" t="s">
        <v>32</v>
      </c>
      <c r="C3" s="1"/>
      <c r="D3" s="2"/>
      <c r="E3" s="2"/>
    </row>
    <row r="4" spans="1:6" ht="14.25" customHeight="1" x14ac:dyDescent="0.3">
      <c r="B4" s="8" t="s">
        <v>33</v>
      </c>
      <c r="C4" s="1"/>
      <c r="D4" s="2"/>
      <c r="E4" s="2"/>
    </row>
    <row r="5" spans="1:6" x14ac:dyDescent="0.2">
      <c r="F5" t="s">
        <v>34</v>
      </c>
    </row>
    <row r="6" spans="1:6" ht="63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35</v>
      </c>
    </row>
    <row r="7" spans="1:6" ht="13.5" customHeigh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79.5" customHeight="1" x14ac:dyDescent="0.25">
      <c r="A8" s="4" t="s">
        <v>5</v>
      </c>
      <c r="B8" s="7" t="s">
        <v>6</v>
      </c>
      <c r="C8" s="6">
        <v>150000</v>
      </c>
      <c r="D8" s="6">
        <v>228000</v>
      </c>
      <c r="E8" s="6">
        <v>49329.46</v>
      </c>
      <c r="F8" s="9">
        <f>E8/D8*100</f>
        <v>21.635728070175439</v>
      </c>
    </row>
    <row r="9" spans="1:6" ht="15.75" x14ac:dyDescent="0.25">
      <c r="A9" s="4" t="s">
        <v>7</v>
      </c>
      <c r="B9" s="7" t="s">
        <v>8</v>
      </c>
      <c r="C9" s="6">
        <v>7111300</v>
      </c>
      <c r="D9" s="6">
        <v>7249882.9800000004</v>
      </c>
      <c r="E9" s="6">
        <v>864658.04</v>
      </c>
      <c r="F9" s="9">
        <f t="shared" ref="F9:F21" si="0">E9/D9*100</f>
        <v>11.926510295204793</v>
      </c>
    </row>
    <row r="10" spans="1:6" ht="47.25" x14ac:dyDescent="0.25">
      <c r="A10" s="4" t="s">
        <v>9</v>
      </c>
      <c r="B10" s="7" t="s">
        <v>10</v>
      </c>
      <c r="C10" s="6">
        <v>9207940</v>
      </c>
      <c r="D10" s="6">
        <v>9868764.5</v>
      </c>
      <c r="E10" s="6">
        <v>1735398.3999999999</v>
      </c>
      <c r="F10" s="9">
        <f t="shared" si="0"/>
        <v>17.584758456846345</v>
      </c>
    </row>
    <row r="11" spans="1:6" ht="31.5" x14ac:dyDescent="0.25">
      <c r="A11" s="4" t="s">
        <v>11</v>
      </c>
      <c r="B11" s="7" t="s">
        <v>12</v>
      </c>
      <c r="C11" s="6">
        <v>741400</v>
      </c>
      <c r="D11" s="6">
        <v>741400</v>
      </c>
      <c r="E11" s="6">
        <v>0</v>
      </c>
      <c r="F11" s="9">
        <f t="shared" si="0"/>
        <v>0</v>
      </c>
    </row>
    <row r="12" spans="1:6" ht="31.5" x14ac:dyDescent="0.25">
      <c r="A12" s="4" t="s">
        <v>13</v>
      </c>
      <c r="B12" s="7" t="s">
        <v>14</v>
      </c>
      <c r="C12" s="6">
        <v>0</v>
      </c>
      <c r="D12" s="6">
        <v>2450</v>
      </c>
      <c r="E12" s="6">
        <v>2450</v>
      </c>
      <c r="F12" s="9">
        <f t="shared" si="0"/>
        <v>100</v>
      </c>
    </row>
    <row r="13" spans="1:6" ht="31.5" x14ac:dyDescent="0.25">
      <c r="A13" s="4" t="s">
        <v>15</v>
      </c>
      <c r="B13" s="7" t="s">
        <v>16</v>
      </c>
      <c r="C13" s="6">
        <v>0</v>
      </c>
      <c r="D13" s="6">
        <v>431350.8</v>
      </c>
      <c r="E13" s="6">
        <v>431350.8</v>
      </c>
      <c r="F13" s="9">
        <f t="shared" si="0"/>
        <v>100</v>
      </c>
    </row>
    <row r="14" spans="1:6" ht="31.5" x14ac:dyDescent="0.25">
      <c r="A14" s="4" t="s">
        <v>17</v>
      </c>
      <c r="B14" s="7" t="s">
        <v>18</v>
      </c>
      <c r="C14" s="6">
        <v>150460</v>
      </c>
      <c r="D14" s="6">
        <v>150460</v>
      </c>
      <c r="E14" s="6">
        <v>3740</v>
      </c>
      <c r="F14" s="9">
        <f t="shared" si="0"/>
        <v>2.4857104878372991</v>
      </c>
    </row>
    <row r="15" spans="1:6" ht="15.75" x14ac:dyDescent="0.25">
      <c r="A15" s="4" t="s">
        <v>19</v>
      </c>
      <c r="B15" s="7" t="s">
        <v>20</v>
      </c>
      <c r="C15" s="6">
        <v>11000</v>
      </c>
      <c r="D15" s="6">
        <v>34384</v>
      </c>
      <c r="E15" s="6">
        <v>23384</v>
      </c>
      <c r="F15" s="9">
        <f t="shared" si="0"/>
        <v>68.008375988832015</v>
      </c>
    </row>
    <row r="16" spans="1:6" ht="31.5" x14ac:dyDescent="0.25">
      <c r="A16" s="4" t="s">
        <v>21</v>
      </c>
      <c r="B16" s="7" t="s">
        <v>22</v>
      </c>
      <c r="C16" s="6">
        <v>193000</v>
      </c>
      <c r="D16" s="6">
        <v>204735</v>
      </c>
      <c r="E16" s="6">
        <v>13037</v>
      </c>
      <c r="F16" s="9">
        <f t="shared" si="0"/>
        <v>6.3677436686448337</v>
      </c>
    </row>
    <row r="17" spans="1:6" ht="31.5" x14ac:dyDescent="0.25">
      <c r="A17" s="4" t="s">
        <v>23</v>
      </c>
      <c r="B17" s="7" t="s">
        <v>24</v>
      </c>
      <c r="C17" s="6">
        <v>3000</v>
      </c>
      <c r="D17" s="6">
        <v>49728</v>
      </c>
      <c r="E17" s="6">
        <v>46728</v>
      </c>
      <c r="F17" s="9">
        <f t="shared" si="0"/>
        <v>93.967181467181476</v>
      </c>
    </row>
    <row r="18" spans="1:6" ht="31.5" x14ac:dyDescent="0.25">
      <c r="A18" s="4" t="s">
        <v>25</v>
      </c>
      <c r="B18" s="7" t="s">
        <v>26</v>
      </c>
      <c r="C18" s="6">
        <v>68400</v>
      </c>
      <c r="D18" s="6">
        <v>69088</v>
      </c>
      <c r="E18" s="6">
        <v>688</v>
      </c>
      <c r="F18" s="9">
        <f t="shared" si="0"/>
        <v>0.99583140342751275</v>
      </c>
    </row>
    <row r="19" spans="1:6" ht="31.5" x14ac:dyDescent="0.25">
      <c r="A19" s="4" t="s">
        <v>27</v>
      </c>
      <c r="B19" s="7" t="s">
        <v>28</v>
      </c>
      <c r="C19" s="6">
        <v>0</v>
      </c>
      <c r="D19" s="6">
        <v>128772.9</v>
      </c>
      <c r="E19" s="6">
        <v>128772.9</v>
      </c>
      <c r="F19" s="9">
        <f t="shared" si="0"/>
        <v>100</v>
      </c>
    </row>
    <row r="20" spans="1:6" ht="31.5" customHeight="1" x14ac:dyDescent="0.25">
      <c r="A20" s="4" t="s">
        <v>29</v>
      </c>
      <c r="B20" s="7" t="s">
        <v>30</v>
      </c>
      <c r="C20" s="6">
        <v>450100</v>
      </c>
      <c r="D20" s="6">
        <v>450100</v>
      </c>
      <c r="E20" s="6">
        <v>0</v>
      </c>
      <c r="F20" s="9">
        <f t="shared" si="0"/>
        <v>0</v>
      </c>
    </row>
    <row r="21" spans="1:6" ht="15.75" x14ac:dyDescent="0.25">
      <c r="A21" s="5" t="s">
        <v>31</v>
      </c>
      <c r="B21" s="5"/>
      <c r="C21" s="6">
        <f>SUM(C8:C20)</f>
        <v>18086600</v>
      </c>
      <c r="D21" s="6">
        <f t="shared" ref="D21:E21" si="1">SUM(D8:D20)</f>
        <v>19609116.18</v>
      </c>
      <c r="E21" s="6">
        <f t="shared" si="1"/>
        <v>3299536.5999999996</v>
      </c>
      <c r="F21" s="9">
        <f t="shared" si="0"/>
        <v>16.826544193589452</v>
      </c>
    </row>
    <row r="23" spans="1:6" ht="15.75" x14ac:dyDescent="0.25">
      <c r="B23" s="10" t="s">
        <v>36</v>
      </c>
      <c r="C23" s="10"/>
      <c r="D23" s="10"/>
      <c r="E23" s="10"/>
    </row>
  </sheetData>
  <mergeCells count="1">
    <mergeCell ref="B23:E23"/>
  </mergeCells>
  <pageMargins left="0.78740157480314965" right="0.39370078740157483" top="0.39370078740157483" bottom="0.39370078740157483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2023-04-26T15:25:42Z</cp:lastPrinted>
  <dcterms:created xsi:type="dcterms:W3CDTF">2023-04-19T09:40:34Z</dcterms:created>
  <dcterms:modified xsi:type="dcterms:W3CDTF">2023-05-05T07:02:44Z</dcterms:modified>
</cp:coreProperties>
</file>